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VBAO\Downloads\"/>
    </mc:Choice>
  </mc:AlternateContent>
  <bookViews>
    <workbookView xWindow="0" yWindow="0" windowWidth="19200" windowHeight="7056"/>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D79" i="1" l="1"/>
  <c r="G79" i="1"/>
  <c r="G75" i="1"/>
  <c r="G72" i="1"/>
  <c r="G67" i="1"/>
  <c r="G63" i="1"/>
  <c r="G60" i="1"/>
  <c r="G55" i="1"/>
  <c r="G52" i="1"/>
  <c r="G49" i="1"/>
  <c r="G46" i="1"/>
  <c r="G41" i="1"/>
  <c r="G34" i="1"/>
  <c r="G31" i="1"/>
  <c r="G27" i="1"/>
  <c r="G24" i="1"/>
  <c r="G17" i="1"/>
  <c r="G66" i="1" l="1"/>
  <c r="G30" i="1"/>
  <c r="G16" i="1"/>
  <c r="F80"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H80" i="1" l="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D80" i="1" s="1"/>
  <c r="H78" i="1"/>
  <c r="E79" i="1" l="1"/>
  <c r="I78" i="1"/>
  <c r="H79" i="1"/>
  <c r="I79" i="1" s="1"/>
  <c r="E78"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<sst xmlns="http://schemas.openxmlformats.org/spreadsheetml/2006/main" count="88" uniqueCount="87">
  <si>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</si>
  <si>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</si>
  <si>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</si>
  <si>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</si>
  <si>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</si>
  <si>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</si>
  <si>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</si>
  <si>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</si>
  <si>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</si>
  <si>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</si>
  <si>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</si>
  <si>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</si>
  <si>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</si>
  <si>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</si>
  <si>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</si>
  <si>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</si>
  <si>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</si>
  <si>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</si>
  <si>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</si>
  <si>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</si>
  <si>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</si>
  <si>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</si>
  <si>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</si>
  <si>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</si>
  <si>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</si>
  <si>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</si>
  <si>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</si>
  <si>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</si>
  <si>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</si>
  <si>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</si>
  <si>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</si>
  <si>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</si>
  <si>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</si>
  <si>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</si>
  <si>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</si>
  <si>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</si>
  <si>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</si>
  <si>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</si>
  <si>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</si>
  <si>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</si>
  <si>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</si>
  <si>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</si>
  <si>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</si>
  <si>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</si>
  <si>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</si>
  <si>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</si>
  <si>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</si>
  <si>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</si>
  <si>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</si>
  <si>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</si>
  <si>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</si>
  <si>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</si>
  <si>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</si>
  <si>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</si>
  <si>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</si>
  <si>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</si>
  <si>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</si>
  <si>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</si>
  <si>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</si>
  <si>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</si>
  <si>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</si>
  <si>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</si>
  <si>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</si>
  <si>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</si>
  <si>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</si>
  <si>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</si>
  <si>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</si>
  <si>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</si>
  <si>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</si>
  <si>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</si>
  <si>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</si>
  <si>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</si>
  <si>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</si>
  <si>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</si>
  <si>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</si>
  <si>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</si>
  <si>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</si>
  <si>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</si>
  <si>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</si>
  <si>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</si>
  <si>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</si>
  <si>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r>
      <t xml:space="preserve">                     </t>
    </r>
    <r>
      <rPr>
        <b/>
        <sz val="13"/>
        <color theme="1"/>
        <rFont val="Times New Roman"/>
        <family val="1"/>
      </rPr>
      <t xml:space="preserve"> Châu Văn Bảo</t>
    </r>
  </si>
  <si>
    <t xml:space="preserve">         Nhiệm vụ được phân công giảng dạy (Lý thuyết, thực hành, tích hợp): Lý thuyết, thực hành. </t>
  </si>
  <si>
    <t xml:space="preserve">         Cấp trình độ giảng dạy: Trung cấp và Cao đẳng</t>
  </si>
  <si>
    <r>
      <t xml:space="preserve">         Họ và tên: </t>
    </r>
    <r>
      <rPr>
        <b/>
        <sz val="13"/>
        <color rgb="FF000000"/>
        <rFont val="Times New Roman"/>
        <family val="1"/>
      </rPr>
      <t>CHÂU VĂN BẢO</t>
    </r>
  </si>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</sst>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79742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929890" cy="77406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9" zoomScaleNormal="100" workbookViewId="0">
      <selection activeCell="L15" sqref="L15"/>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21875" customWidth="1"/>
    <col min="8" max="8" width="8.5546875" customWidth="1"/>
    <col min="9" max="9" width="13.109375" customWidth="1"/>
    <col min="10" max="10" width="24.109375" style="50" customWidth="1"/>
  </cols>
  <sheetData>
    <row r="6" spans="1:13" ht="17.399999999999999" x14ac:dyDescent="0.3">
      <c r="A6" s="73" t="s">
        <v>60</v>
      </c>
      <c r="B6" s="73"/>
      <c r="C6" s="73"/>
      <c r="D6" s="73"/>
      <c r="E6" s="73"/>
      <c r="F6" s="73"/>
      <c r="G6" s="73"/>
      <c r="H6" s="73"/>
      <c r="I6" s="73"/>
      <c r="J6" s="73"/>
    </row>
    <row r="7" spans="1:13" ht="17.399999999999999" x14ac:dyDescent="0.3">
      <c r="A7" s="73" t="s">
        <v>61</v>
      </c>
      <c r="B7" s="73"/>
      <c r="C7" s="73"/>
      <c r="D7" s="73"/>
      <c r="E7" s="73"/>
      <c r="F7" s="73"/>
      <c r="G7" s="73"/>
      <c r="H7" s="73"/>
      <c r="I7" s="73"/>
      <c r="J7" s="73"/>
    </row>
    <row r="8" spans="1:13" ht="16.8" x14ac:dyDescent="0.3">
      <c r="A8" s="74" t="s">
        <v>84</v>
      </c>
      <c r="B8" s="74"/>
      <c r="C8" s="74"/>
      <c r="D8" s="74"/>
      <c r="E8" s="74"/>
      <c r="F8" s="74"/>
      <c r="G8" s="74"/>
      <c r="H8" s="74"/>
      <c r="I8" s="74"/>
      <c r="J8" s="74"/>
    </row>
    <row r="9" spans="1:13" ht="16.8" x14ac:dyDescent="0.3">
      <c r="A9" s="74" t="s">
        <v>85</v>
      </c>
      <c r="B9" s="74"/>
      <c r="C9" s="74"/>
      <c r="D9" s="74"/>
      <c r="E9" s="74"/>
      <c r="F9" s="74"/>
      <c r="G9" s="74"/>
      <c r="H9" s="74"/>
      <c r="I9" s="74"/>
      <c r="J9" s="74"/>
    </row>
    <row r="10" spans="1:13" ht="16.8" x14ac:dyDescent="0.3">
      <c r="A10" s="74" t="s">
        <v>83</v>
      </c>
      <c r="B10" s="74"/>
      <c r="C10" s="74"/>
      <c r="D10" s="74"/>
      <c r="E10" s="74"/>
      <c r="F10" s="74"/>
      <c r="G10" s="74"/>
      <c r="H10" s="74"/>
      <c r="I10" s="74"/>
      <c r="J10" s="74"/>
    </row>
    <row r="11" spans="1:13" ht="20.399999999999999" customHeight="1" x14ac:dyDescent="0.3">
      <c r="A11" s="33" t="s">
        <v>82</v>
      </c>
      <c r="B11" s="33"/>
      <c r="C11" s="33"/>
      <c r="D11" s="33"/>
      <c r="E11" s="33"/>
      <c r="F11" s="33"/>
      <c r="G11" s="33"/>
      <c r="H11" s="33"/>
      <c r="I11" s="33"/>
      <c r="J11" s="33"/>
    </row>
    <row r="12" spans="1:13" ht="54" customHeight="1" x14ac:dyDescent="0.3">
      <c r="A12" s="72" t="s">
        <v>86</v>
      </c>
      <c r="B12" s="72"/>
      <c r="C12" s="72"/>
      <c r="D12" s="72"/>
      <c r="E12" s="72"/>
      <c r="F12" s="72"/>
      <c r="G12" s="72"/>
      <c r="H12" s="72"/>
      <c r="I12" s="72"/>
      <c r="J12" s="72"/>
    </row>
    <row r="13" spans="1:13" ht="9.6" customHeight="1" thickBot="1" x14ac:dyDescent="0.5">
      <c r="B13" s="18"/>
      <c r="C13" s="18"/>
      <c r="D13" s="34"/>
      <c r="E13" s="34"/>
      <c r="F13" s="18"/>
      <c r="G13" s="18"/>
      <c r="H13" s="18"/>
      <c r="I13" s="18"/>
      <c r="J13" s="49"/>
    </row>
    <row r="14" spans="1:13" ht="17.399999999999999" customHeight="1" thickBot="1" x14ac:dyDescent="0.35">
      <c r="A14" s="65" t="s">
        <v>0</v>
      </c>
      <c r="B14" s="65" t="s">
        <v>1</v>
      </c>
      <c r="C14" s="65" t="s">
        <v>1</v>
      </c>
      <c r="D14" s="67" t="s">
        <v>2</v>
      </c>
      <c r="E14" s="68"/>
      <c r="F14" s="69"/>
      <c r="G14" s="67" t="s">
        <v>3</v>
      </c>
      <c r="H14" s="68"/>
      <c r="I14" s="68"/>
      <c r="J14" s="69"/>
      <c r="M14" s="19"/>
    </row>
    <row r="15" spans="1:13" ht="130.19999999999999" thickBot="1" x14ac:dyDescent="0.35">
      <c r="A15" s="66"/>
      <c r="B15" s="66"/>
      <c r="C15" s="66"/>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17</v>
      </c>
      <c r="E16" s="22">
        <f>(D16/B16)</f>
        <v>0.85</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1.8" thickBot="1" x14ac:dyDescent="0.35">
      <c r="A17" s="23" t="s">
        <v>5</v>
      </c>
      <c r="B17" s="24">
        <f>SUM(B18:B23)</f>
        <v>12</v>
      </c>
      <c r="C17" s="24">
        <f>SUM(C18:C23)</f>
        <v>12</v>
      </c>
      <c r="D17" s="24">
        <f>SUM(D18:D23)</f>
        <v>11</v>
      </c>
      <c r="E17" s="25">
        <f>(D17/B17)</f>
        <v>0.91666666666666663</v>
      </c>
      <c r="F17" s="24" t="str">
        <f>IF(E17&gt;=0.5,"Đạt"," Không đạt")</f>
        <v>Đạt</v>
      </c>
      <c r="G17" s="24">
        <f>SUM(G18:G23)</f>
        <v>2</v>
      </c>
      <c r="H17" s="24">
        <f>SUM(H18:H23)</f>
        <v>4</v>
      </c>
      <c r="I17" s="26">
        <f t="shared" si="0"/>
        <v>0.33333333333333331</v>
      </c>
      <c r="J17" s="24" t="str">
        <f>IF(I17&gt;=0.5,"Đạt","Không đạt")</f>
        <v>Không đạt</v>
      </c>
    </row>
    <row r="18" spans="1:10" ht="160.19999999999999" thickBot="1" x14ac:dyDescent="0.35">
      <c r="A18" s="4" t="s">
        <v>6</v>
      </c>
      <c r="B18" s="42">
        <v>2</v>
      </c>
      <c r="C18" s="3">
        <v>2</v>
      </c>
      <c r="D18" s="36">
        <v>1</v>
      </c>
      <c r="E18" s="44">
        <f>(D18/B18)</f>
        <v>0.5</v>
      </c>
      <c r="F18" s="51"/>
      <c r="G18" s="76">
        <v>0</v>
      </c>
      <c r="H18" s="15">
        <v>2</v>
      </c>
      <c r="I18" s="16">
        <f t="shared" si="0"/>
        <v>1</v>
      </c>
      <c r="J18" s="54"/>
    </row>
    <row r="19" spans="1:10" ht="24.6" thickBot="1" x14ac:dyDescent="0.35">
      <c r="A19" s="6" t="s">
        <v>7</v>
      </c>
      <c r="B19" s="42">
        <v>2</v>
      </c>
      <c r="C19" s="3">
        <v>2</v>
      </c>
      <c r="D19" s="36">
        <v>2</v>
      </c>
      <c r="E19" s="44">
        <f t="shared" ref="E19:E23" si="1">(D19/B19)</f>
        <v>1</v>
      </c>
      <c r="F19" s="51"/>
      <c r="G19" s="76">
        <v>0</v>
      </c>
      <c r="H19" s="15">
        <v>0</v>
      </c>
      <c r="I19" s="16">
        <f t="shared" si="0"/>
        <v>0</v>
      </c>
      <c r="J19" s="54"/>
    </row>
    <row r="20" spans="1:10" ht="24.6" thickBot="1" x14ac:dyDescent="0.35">
      <c r="A20" s="6" t="s">
        <v>8</v>
      </c>
      <c r="B20" s="42">
        <v>2</v>
      </c>
      <c r="C20" s="3">
        <v>2</v>
      </c>
      <c r="D20" s="36">
        <v>2</v>
      </c>
      <c r="E20" s="44">
        <f t="shared" si="1"/>
        <v>1</v>
      </c>
      <c r="F20" s="51"/>
      <c r="G20" s="76">
        <v>1</v>
      </c>
      <c r="H20" s="15">
        <v>1</v>
      </c>
      <c r="I20" s="16">
        <f t="shared" si="0"/>
        <v>0.5</v>
      </c>
      <c r="J20" s="54"/>
    </row>
    <row r="21" spans="1:10" ht="60.6" thickBot="1" x14ac:dyDescent="0.35">
      <c r="A21" s="6" t="s">
        <v>9</v>
      </c>
      <c r="B21" s="42">
        <v>2</v>
      </c>
      <c r="C21" s="3">
        <v>2</v>
      </c>
      <c r="D21" s="36">
        <v>2</v>
      </c>
      <c r="E21" s="44">
        <f t="shared" si="1"/>
        <v>1</v>
      </c>
      <c r="F21" s="51"/>
      <c r="G21" s="76">
        <v>0</v>
      </c>
      <c r="H21" s="15">
        <v>0</v>
      </c>
      <c r="I21" s="16">
        <f t="shared" si="0"/>
        <v>0</v>
      </c>
      <c r="J21" s="54"/>
    </row>
    <row r="22" spans="1:10" ht="36.6" thickBot="1" x14ac:dyDescent="0.35">
      <c r="A22" s="6" t="s">
        <v>10</v>
      </c>
      <c r="B22" s="42">
        <v>2</v>
      </c>
      <c r="C22" s="3">
        <v>2</v>
      </c>
      <c r="D22" s="36">
        <v>2</v>
      </c>
      <c r="E22" s="44">
        <f t="shared" si="1"/>
        <v>1</v>
      </c>
      <c r="F22" s="51"/>
      <c r="G22" s="76">
        <v>1</v>
      </c>
      <c r="H22" s="15">
        <v>1</v>
      </c>
      <c r="I22" s="16">
        <f t="shared" si="0"/>
        <v>0.5</v>
      </c>
      <c r="J22" s="54"/>
    </row>
    <row r="23" spans="1:10" ht="36.6" thickBot="1" x14ac:dyDescent="0.35">
      <c r="A23" s="6" t="s">
        <v>11</v>
      </c>
      <c r="B23" s="42">
        <v>2</v>
      </c>
      <c r="C23" s="3">
        <v>2</v>
      </c>
      <c r="D23" s="36">
        <v>2</v>
      </c>
      <c r="E23" s="44">
        <f t="shared" si="1"/>
        <v>1</v>
      </c>
      <c r="F23" s="51"/>
      <c r="G23" s="76">
        <v>0</v>
      </c>
      <c r="H23" s="15">
        <v>0</v>
      </c>
      <c r="I23" s="16">
        <f t="shared" si="0"/>
        <v>0</v>
      </c>
      <c r="J23" s="54"/>
    </row>
    <row r="24" spans="1:10" s="17" customFormat="1" ht="31.8" thickBot="1" x14ac:dyDescent="0.35">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52.6" thickBot="1" x14ac:dyDescent="0.35">
      <c r="A25" s="6" t="s">
        <v>70</v>
      </c>
      <c r="B25" s="43">
        <v>2</v>
      </c>
      <c r="C25" s="7">
        <v>2</v>
      </c>
      <c r="D25" s="36">
        <v>0</v>
      </c>
      <c r="E25" s="44">
        <f t="shared" ref="E25:E26" si="2">(D25/B25)</f>
        <v>0</v>
      </c>
      <c r="F25" s="55"/>
      <c r="G25" s="76">
        <v>1</v>
      </c>
      <c r="H25" s="15">
        <v>0</v>
      </c>
      <c r="I25" s="16">
        <f t="shared" si="0"/>
        <v>0</v>
      </c>
      <c r="J25" s="56"/>
    </row>
    <row r="26" spans="1:10" ht="64.2" thickBot="1" x14ac:dyDescent="0.35">
      <c r="A26" s="4" t="s">
        <v>13</v>
      </c>
      <c r="B26" s="42">
        <v>2</v>
      </c>
      <c r="C26" s="3">
        <v>2</v>
      </c>
      <c r="D26" s="36">
        <v>2</v>
      </c>
      <c r="E26" s="44">
        <f t="shared" si="2"/>
        <v>1</v>
      </c>
      <c r="F26" s="51"/>
      <c r="G26" s="76">
        <v>0</v>
      </c>
      <c r="H26" s="15">
        <v>0</v>
      </c>
      <c r="I26" s="16">
        <f t="shared" si="0"/>
        <v>0</v>
      </c>
      <c r="J26" s="54"/>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1</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1"/>
      <c r="G28" s="76">
        <v>1</v>
      </c>
      <c r="H28" s="15">
        <v>0</v>
      </c>
      <c r="I28" s="16">
        <f t="shared" si="0"/>
        <v>0</v>
      </c>
      <c r="J28" s="54"/>
    </row>
    <row r="29" spans="1:10" ht="40.200000000000003" thickBot="1" x14ac:dyDescent="0.35">
      <c r="A29" s="4" t="s">
        <v>16</v>
      </c>
      <c r="B29" s="42">
        <v>2</v>
      </c>
      <c r="C29" s="3">
        <v>2</v>
      </c>
      <c r="D29" s="36">
        <v>2</v>
      </c>
      <c r="E29" s="44">
        <f t="shared" si="3"/>
        <v>1</v>
      </c>
      <c r="F29" s="51"/>
      <c r="G29" s="76">
        <v>0</v>
      </c>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36</v>
      </c>
      <c r="E30" s="22">
        <f>(D30/B30)</f>
        <v>0.69230769230769229</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96.6" thickBot="1" x14ac:dyDescent="0.35">
      <c r="A32" s="6" t="s">
        <v>19</v>
      </c>
      <c r="B32" s="42">
        <v>2</v>
      </c>
      <c r="C32" s="3">
        <v>2</v>
      </c>
      <c r="D32" s="36">
        <v>2</v>
      </c>
      <c r="E32" s="44">
        <f t="shared" ref="E32:E33" si="4">(D32/B32)</f>
        <v>1</v>
      </c>
      <c r="F32" s="53"/>
      <c r="G32" s="76">
        <v>2</v>
      </c>
      <c r="H32" s="15">
        <v>0</v>
      </c>
      <c r="I32" s="16">
        <f t="shared" si="0"/>
        <v>0</v>
      </c>
      <c r="J32" s="52"/>
    </row>
    <row r="33" spans="1:10" ht="24.6" thickBot="1" x14ac:dyDescent="0.35">
      <c r="A33" s="6" t="s">
        <v>20</v>
      </c>
      <c r="B33" s="42">
        <v>2</v>
      </c>
      <c r="C33" s="3">
        <v>2</v>
      </c>
      <c r="D33" s="36">
        <v>2</v>
      </c>
      <c r="E33" s="44">
        <f t="shared" si="4"/>
        <v>1</v>
      </c>
      <c r="F33" s="3"/>
      <c r="G33" s="76">
        <v>0</v>
      </c>
      <c r="H33" s="15">
        <v>0</v>
      </c>
      <c r="I33" s="16">
        <f t="shared" si="0"/>
        <v>0</v>
      </c>
      <c r="J33" s="52"/>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5</v>
      </c>
      <c r="H34" s="24">
        <f>SUM(H35:H40)</f>
        <v>0</v>
      </c>
      <c r="I34" s="26">
        <f t="shared" si="0"/>
        <v>0</v>
      </c>
      <c r="J34" s="48" t="str">
        <f>IF(I34&gt;=0.5,"Đạt","Không đạt")</f>
        <v>Không đạt</v>
      </c>
    </row>
    <row r="35" spans="1:10" ht="50.4" thickBot="1" x14ac:dyDescent="0.35">
      <c r="A35" s="8" t="s">
        <v>22</v>
      </c>
      <c r="B35" s="42">
        <v>2</v>
      </c>
      <c r="C35" s="3">
        <v>2</v>
      </c>
      <c r="D35" s="36">
        <v>2</v>
      </c>
      <c r="E35" s="44">
        <f t="shared" ref="E35:E40" si="5">(D35/B35)</f>
        <v>1</v>
      </c>
      <c r="F35" s="51"/>
      <c r="G35" s="76">
        <v>1</v>
      </c>
      <c r="H35" s="15">
        <v>0</v>
      </c>
      <c r="I35" s="16">
        <f t="shared" si="0"/>
        <v>0</v>
      </c>
      <c r="J35" s="52"/>
    </row>
    <row r="36" spans="1:10" ht="24.6" thickBot="1" x14ac:dyDescent="0.35">
      <c r="A36" s="6" t="s">
        <v>23</v>
      </c>
      <c r="B36" s="42">
        <v>2</v>
      </c>
      <c r="C36" s="3">
        <v>2</v>
      </c>
      <c r="D36" s="36">
        <v>2</v>
      </c>
      <c r="E36" s="44">
        <f t="shared" si="5"/>
        <v>1</v>
      </c>
      <c r="F36" s="51"/>
      <c r="G36" s="76">
        <v>0</v>
      </c>
      <c r="H36" s="15">
        <v>0</v>
      </c>
      <c r="I36" s="16">
        <f t="shared" si="0"/>
        <v>0</v>
      </c>
      <c r="J36" s="52"/>
    </row>
    <row r="37" spans="1:10" ht="48.6" thickBot="1" x14ac:dyDescent="0.35">
      <c r="A37" s="6" t="s">
        <v>24</v>
      </c>
      <c r="B37" s="42">
        <v>2</v>
      </c>
      <c r="C37" s="3">
        <v>2</v>
      </c>
      <c r="D37" s="36">
        <v>2</v>
      </c>
      <c r="E37" s="44">
        <f t="shared" si="5"/>
        <v>1</v>
      </c>
      <c r="F37" s="51"/>
      <c r="G37" s="76">
        <v>2</v>
      </c>
      <c r="H37" s="15">
        <v>0</v>
      </c>
      <c r="I37" s="16">
        <f t="shared" si="0"/>
        <v>0</v>
      </c>
      <c r="J37" s="52"/>
    </row>
    <row r="38" spans="1:10" ht="36.6" thickBot="1" x14ac:dyDescent="0.35">
      <c r="A38" s="6" t="s">
        <v>25</v>
      </c>
      <c r="B38" s="42">
        <v>2</v>
      </c>
      <c r="C38" s="3">
        <v>2</v>
      </c>
      <c r="D38" s="36">
        <v>2</v>
      </c>
      <c r="E38" s="44">
        <f t="shared" si="5"/>
        <v>1</v>
      </c>
      <c r="F38" s="51"/>
      <c r="G38" s="76">
        <v>2</v>
      </c>
      <c r="H38" s="15">
        <v>0</v>
      </c>
      <c r="I38" s="16">
        <f t="shared" si="0"/>
        <v>0</v>
      </c>
      <c r="J38" s="52"/>
    </row>
    <row r="39" spans="1:10" ht="24.6" thickBot="1" x14ac:dyDescent="0.35">
      <c r="A39" s="6" t="s">
        <v>26</v>
      </c>
      <c r="B39" s="42">
        <v>2</v>
      </c>
      <c r="C39" s="3">
        <v>2</v>
      </c>
      <c r="D39" s="36">
        <v>2</v>
      </c>
      <c r="E39" s="44">
        <f t="shared" si="5"/>
        <v>1</v>
      </c>
      <c r="F39" s="51"/>
      <c r="G39" s="76">
        <v>0</v>
      </c>
      <c r="H39" s="15">
        <v>0</v>
      </c>
      <c r="I39" s="16">
        <f t="shared" si="0"/>
        <v>0</v>
      </c>
      <c r="J39" s="52"/>
    </row>
    <row r="40" spans="1:10" ht="60.6" thickBot="1" x14ac:dyDescent="0.35">
      <c r="A40" s="6" t="s">
        <v>27</v>
      </c>
      <c r="B40" s="42">
        <v>2</v>
      </c>
      <c r="C40" s="3">
        <v>2</v>
      </c>
      <c r="D40" s="36">
        <v>2</v>
      </c>
      <c r="E40" s="44">
        <f t="shared" si="5"/>
        <v>1</v>
      </c>
      <c r="F40" s="51"/>
      <c r="G40" s="76">
        <v>0</v>
      </c>
      <c r="H40" s="15">
        <v>0</v>
      </c>
      <c r="I40" s="16">
        <f t="shared" si="0"/>
        <v>0</v>
      </c>
      <c r="J40" s="52"/>
    </row>
    <row r="41" spans="1:10" s="17" customFormat="1" ht="31.8" thickBot="1" x14ac:dyDescent="0.35">
      <c r="A41" s="23" t="s">
        <v>28</v>
      </c>
      <c r="B41" s="24">
        <v>8</v>
      </c>
      <c r="C41" s="24">
        <f>SUM(C42:C45)</f>
        <v>8</v>
      </c>
      <c r="D41" s="24">
        <f>SUM(D42:D45)</f>
        <v>5</v>
      </c>
      <c r="E41" s="25">
        <f>(D41/B41)</f>
        <v>0.625</v>
      </c>
      <c r="F41" s="24" t="str">
        <f>IF(E41&gt;=0.5,"Đạt","Không đạt")</f>
        <v>Đạt</v>
      </c>
      <c r="G41" s="24">
        <f>SUM(G42:G45)</f>
        <v>5</v>
      </c>
      <c r="H41" s="24">
        <f>SUM(H42:H45)</f>
        <v>6</v>
      </c>
      <c r="I41" s="26">
        <f t="shared" si="0"/>
        <v>0.75</v>
      </c>
      <c r="J41" s="48" t="str">
        <f>IF(I41&gt;=0.5,"Đạt","Không đạt")</f>
        <v>Đạt</v>
      </c>
    </row>
    <row r="42" spans="1:10" ht="60.6" thickBot="1" x14ac:dyDescent="0.35">
      <c r="A42" s="6" t="s">
        <v>29</v>
      </c>
      <c r="B42" s="42">
        <v>2</v>
      </c>
      <c r="C42" s="3">
        <v>2</v>
      </c>
      <c r="D42" s="36">
        <v>2</v>
      </c>
      <c r="E42" s="44">
        <f t="shared" ref="E42:E45" si="6">(D42/B42)</f>
        <v>1</v>
      </c>
      <c r="F42" s="51"/>
      <c r="G42" s="76">
        <v>0</v>
      </c>
      <c r="H42" s="15">
        <v>0</v>
      </c>
      <c r="I42" s="16">
        <f t="shared" si="0"/>
        <v>0</v>
      </c>
      <c r="J42" s="52"/>
    </row>
    <row r="43" spans="1:10" ht="24.6" thickBot="1" x14ac:dyDescent="0.35">
      <c r="A43" s="6" t="s">
        <v>30</v>
      </c>
      <c r="B43" s="42">
        <v>2</v>
      </c>
      <c r="C43" s="3">
        <v>2</v>
      </c>
      <c r="D43" s="36">
        <v>1</v>
      </c>
      <c r="E43" s="44">
        <f t="shared" si="6"/>
        <v>0.5</v>
      </c>
      <c r="F43" s="51"/>
      <c r="G43" s="76">
        <v>2</v>
      </c>
      <c r="H43" s="15">
        <v>2</v>
      </c>
      <c r="I43" s="16">
        <f t="shared" si="0"/>
        <v>1</v>
      </c>
      <c r="J43" s="52"/>
    </row>
    <row r="44" spans="1:10" ht="48.6" thickBot="1" x14ac:dyDescent="0.35">
      <c r="A44" s="6" t="s">
        <v>31</v>
      </c>
      <c r="B44" s="42">
        <v>2</v>
      </c>
      <c r="C44" s="3">
        <v>2</v>
      </c>
      <c r="D44" s="36">
        <v>1</v>
      </c>
      <c r="E44" s="44">
        <f t="shared" si="6"/>
        <v>0.5</v>
      </c>
      <c r="F44" s="51"/>
      <c r="G44" s="76">
        <v>2</v>
      </c>
      <c r="H44" s="15">
        <v>2</v>
      </c>
      <c r="I44" s="16">
        <f t="shared" si="0"/>
        <v>1</v>
      </c>
      <c r="J44" s="52"/>
    </row>
    <row r="45" spans="1:10" ht="48.6" thickBot="1" x14ac:dyDescent="0.35">
      <c r="A45" s="6" t="s">
        <v>32</v>
      </c>
      <c r="B45" s="42">
        <v>2</v>
      </c>
      <c r="C45" s="3">
        <v>2</v>
      </c>
      <c r="D45" s="36">
        <v>1</v>
      </c>
      <c r="E45" s="44">
        <f t="shared" si="6"/>
        <v>0.5</v>
      </c>
      <c r="F45" s="51"/>
      <c r="G45" s="76">
        <v>1</v>
      </c>
      <c r="H45" s="15">
        <v>2</v>
      </c>
      <c r="I45" s="16">
        <f t="shared" si="0"/>
        <v>1</v>
      </c>
      <c r="J45" s="52"/>
    </row>
    <row r="46" spans="1:10" s="17" customFormat="1" ht="47.4" thickBot="1" x14ac:dyDescent="0.35">
      <c r="A46" s="23" t="s">
        <v>66</v>
      </c>
      <c r="B46" s="24">
        <f>SUM(B47:B48)</f>
        <v>4</v>
      </c>
      <c r="C46" s="24">
        <f>SUM(C47:C48)</f>
        <v>4</v>
      </c>
      <c r="D46" s="24">
        <f>SUM(D47:D48)</f>
        <v>2</v>
      </c>
      <c r="E46" s="25">
        <f>(D46/B46)</f>
        <v>0.5</v>
      </c>
      <c r="F46" s="24" t="str">
        <f>IF(E46&gt;=0.5,"Đạt","Không đạt")</f>
        <v>Đạt</v>
      </c>
      <c r="G46" s="24">
        <f>SUM(G47:G48)</f>
        <v>3</v>
      </c>
      <c r="H46" s="24">
        <f>SUM(H47:H48)</f>
        <v>4</v>
      </c>
      <c r="I46" s="26">
        <f t="shared" si="0"/>
        <v>1</v>
      </c>
      <c r="J46" s="48" t="str">
        <f>IF(I46&gt;=0.5,"Đạt","Không đạt")</f>
        <v>Đạt</v>
      </c>
    </row>
    <row r="47" spans="1:10" ht="48.6" thickBot="1" x14ac:dyDescent="0.35">
      <c r="A47" s="6" t="s">
        <v>33</v>
      </c>
      <c r="B47" s="42">
        <v>2</v>
      </c>
      <c r="C47" s="3">
        <v>2</v>
      </c>
      <c r="D47" s="36">
        <v>1</v>
      </c>
      <c r="E47" s="44">
        <f t="shared" ref="E47:E48" si="7">(D47/B47)</f>
        <v>0.5</v>
      </c>
      <c r="F47" s="51"/>
      <c r="G47" s="76">
        <v>2</v>
      </c>
      <c r="H47" s="15">
        <v>2</v>
      </c>
      <c r="I47" s="16">
        <f t="shared" si="0"/>
        <v>1</v>
      </c>
      <c r="J47" s="52"/>
    </row>
    <row r="48" spans="1:10" ht="60.6" thickBot="1" x14ac:dyDescent="0.35">
      <c r="A48" s="6" t="s">
        <v>34</v>
      </c>
      <c r="B48" s="42">
        <v>2</v>
      </c>
      <c r="C48" s="3">
        <v>2</v>
      </c>
      <c r="D48" s="36">
        <v>1</v>
      </c>
      <c r="E48" s="44">
        <f t="shared" si="7"/>
        <v>0.5</v>
      </c>
      <c r="F48" s="51"/>
      <c r="G48" s="76">
        <v>1</v>
      </c>
      <c r="H48" s="15">
        <v>2</v>
      </c>
      <c r="I48" s="16">
        <f t="shared" ref="I48:I79" si="8">(H48/B48)</f>
        <v>1</v>
      </c>
      <c r="J48" s="52"/>
    </row>
    <row r="49" spans="1:10" s="17" customFormat="1" ht="31.8" thickBot="1" x14ac:dyDescent="0.35">
      <c r="A49" s="23" t="s">
        <v>65</v>
      </c>
      <c r="B49" s="24">
        <f>SUM(B50:B51)</f>
        <v>4</v>
      </c>
      <c r="C49" s="24">
        <f>SUM(C50:C51)</f>
        <v>4</v>
      </c>
      <c r="D49" s="24">
        <f>SUM(D50:D51)</f>
        <v>2</v>
      </c>
      <c r="E49" s="25">
        <f>(D49/B49)</f>
        <v>0.5</v>
      </c>
      <c r="F49" s="24" t="str">
        <f>IF(E49&gt;=0.5,"Đạt","Không đạt")</f>
        <v>Đạt</v>
      </c>
      <c r="G49" s="24">
        <f>SUM(G50:G51)</f>
        <v>3</v>
      </c>
      <c r="H49" s="24">
        <f>SUM(H50:H51)</f>
        <v>4</v>
      </c>
      <c r="I49" s="26">
        <f t="shared" si="8"/>
        <v>1</v>
      </c>
      <c r="J49" s="48" t="str">
        <f>IF(I49&gt;=0.5,"Đạt","Không đạt")</f>
        <v>Đạt</v>
      </c>
    </row>
    <row r="50" spans="1:10" ht="36.6" thickBot="1" x14ac:dyDescent="0.35">
      <c r="A50" s="6" t="s">
        <v>35</v>
      </c>
      <c r="B50" s="42">
        <v>2</v>
      </c>
      <c r="C50" s="3">
        <v>2</v>
      </c>
      <c r="D50" s="36">
        <v>1</v>
      </c>
      <c r="E50" s="44">
        <f t="shared" ref="E50:E51" si="9">(D50/B50)</f>
        <v>0.5</v>
      </c>
      <c r="F50" s="51"/>
      <c r="G50" s="76">
        <v>2</v>
      </c>
      <c r="H50" s="15">
        <v>2</v>
      </c>
      <c r="I50" s="16">
        <f t="shared" si="8"/>
        <v>1</v>
      </c>
      <c r="J50" s="52"/>
    </row>
    <row r="51" spans="1:10" ht="28.2" thickBot="1" x14ac:dyDescent="0.35">
      <c r="A51" s="4" t="s">
        <v>36</v>
      </c>
      <c r="B51" s="42">
        <v>2</v>
      </c>
      <c r="C51" s="3">
        <v>2</v>
      </c>
      <c r="D51" s="36">
        <v>1</v>
      </c>
      <c r="E51" s="44">
        <f t="shared" si="9"/>
        <v>0.5</v>
      </c>
      <c r="F51" s="51"/>
      <c r="G51" s="76">
        <v>1</v>
      </c>
      <c r="H51" s="15">
        <v>2</v>
      </c>
      <c r="I51" s="16">
        <f t="shared" si="8"/>
        <v>1</v>
      </c>
      <c r="J51" s="52"/>
    </row>
    <row r="52" spans="1:10" s="17" customFormat="1" ht="47.4" thickBot="1" x14ac:dyDescent="0.35">
      <c r="A52" s="23" t="s">
        <v>67</v>
      </c>
      <c r="B52" s="24">
        <f>SUM(B53:B54)</f>
        <v>4</v>
      </c>
      <c r="C52" s="24">
        <f>SUM(C53:C54)</f>
        <v>4</v>
      </c>
      <c r="D52" s="24">
        <f>SUM(D53:D54)</f>
        <v>2</v>
      </c>
      <c r="E52" s="25">
        <f>(D52/B52)</f>
        <v>0.5</v>
      </c>
      <c r="F52" s="24" t="str">
        <f>IF(E52&gt;=0.5,"Đạt","Không đạt")</f>
        <v>Đạt</v>
      </c>
      <c r="G52" s="24">
        <f>SUM(G53:G54)</f>
        <v>3</v>
      </c>
      <c r="H52" s="24">
        <f>SUM(H53:H54)</f>
        <v>4</v>
      </c>
      <c r="I52" s="26">
        <f t="shared" si="8"/>
        <v>1</v>
      </c>
      <c r="J52" s="48" t="str">
        <f>IF(I52&gt;=0.5,"Đạt","Không đạt")</f>
        <v>Đạt</v>
      </c>
    </row>
    <row r="53" spans="1:10" ht="48.6" thickBot="1" x14ac:dyDescent="0.35">
      <c r="A53" s="6" t="s">
        <v>37</v>
      </c>
      <c r="B53" s="42">
        <v>2</v>
      </c>
      <c r="C53" s="3">
        <v>2</v>
      </c>
      <c r="D53" s="36">
        <v>1</v>
      </c>
      <c r="E53" s="44">
        <f t="shared" ref="E53:E54" si="10">(D53/B53)</f>
        <v>0.5</v>
      </c>
      <c r="F53" s="51"/>
      <c r="G53" s="76">
        <v>1</v>
      </c>
      <c r="H53" s="15">
        <v>2</v>
      </c>
      <c r="I53" s="16">
        <f t="shared" si="8"/>
        <v>1</v>
      </c>
      <c r="J53" s="52"/>
    </row>
    <row r="54" spans="1:10" ht="48.6" thickBot="1" x14ac:dyDescent="0.35">
      <c r="A54" s="6" t="s">
        <v>38</v>
      </c>
      <c r="B54" s="42">
        <v>2</v>
      </c>
      <c r="C54" s="3">
        <v>2</v>
      </c>
      <c r="D54" s="36">
        <v>1</v>
      </c>
      <c r="E54" s="44">
        <f t="shared" si="10"/>
        <v>0.5</v>
      </c>
      <c r="F54" s="51"/>
      <c r="G54" s="76">
        <v>2</v>
      </c>
      <c r="H54" s="15">
        <v>2</v>
      </c>
      <c r="I54" s="16">
        <f t="shared" si="8"/>
        <v>1</v>
      </c>
      <c r="J54" s="52"/>
    </row>
    <row r="55" spans="1:10" s="17" customFormat="1" ht="47.4" thickBot="1" x14ac:dyDescent="0.35">
      <c r="A55" s="27" t="s">
        <v>68</v>
      </c>
      <c r="B55" s="24">
        <f>SUM(B56:B59)</f>
        <v>8</v>
      </c>
      <c r="C55" s="24">
        <f>SUM(C56:C59)</f>
        <v>8</v>
      </c>
      <c r="D55" s="24">
        <f>SUM(D56:D59)</f>
        <v>4</v>
      </c>
      <c r="E55" s="25">
        <f>(D55/B55)</f>
        <v>0.5</v>
      </c>
      <c r="F55" s="24" t="str">
        <f>IF(E55&gt;=0.5,"Đạt","Không đạt")</f>
        <v>Đạt</v>
      </c>
      <c r="G55" s="24">
        <f>SUM(G56:G59)</f>
        <v>6</v>
      </c>
      <c r="H55" s="24">
        <f>SUM(H56:H59)</f>
        <v>8</v>
      </c>
      <c r="I55" s="26">
        <f t="shared" si="8"/>
        <v>1</v>
      </c>
      <c r="J55" s="48" t="str">
        <f>IF(I55&gt;=0.5,"Đạt","Không đạt")</f>
        <v>Đạt</v>
      </c>
    </row>
    <row r="56" spans="1:10" ht="36.6" thickBot="1" x14ac:dyDescent="0.35">
      <c r="A56" s="6" t="s">
        <v>39</v>
      </c>
      <c r="B56" s="42">
        <v>2</v>
      </c>
      <c r="C56" s="3">
        <v>2</v>
      </c>
      <c r="D56" s="36">
        <v>1</v>
      </c>
      <c r="E56" s="44">
        <f t="shared" ref="E56:E59" si="11">(D56/B56)</f>
        <v>0.5</v>
      </c>
      <c r="F56" s="51"/>
      <c r="G56" s="76">
        <v>1</v>
      </c>
      <c r="H56" s="15">
        <v>2</v>
      </c>
      <c r="I56" s="16">
        <f t="shared" si="8"/>
        <v>1</v>
      </c>
      <c r="J56" s="52"/>
    </row>
    <row r="57" spans="1:10" ht="48.6" thickBot="1" x14ac:dyDescent="0.35">
      <c r="A57" s="6" t="s">
        <v>40</v>
      </c>
      <c r="B57" s="42">
        <v>2</v>
      </c>
      <c r="C57" s="3">
        <v>2</v>
      </c>
      <c r="D57" s="36">
        <v>1</v>
      </c>
      <c r="E57" s="44">
        <f t="shared" si="11"/>
        <v>0.5</v>
      </c>
      <c r="F57" s="51"/>
      <c r="G57" s="76">
        <v>2</v>
      </c>
      <c r="H57" s="15">
        <v>2</v>
      </c>
      <c r="I57" s="16">
        <f t="shared" si="8"/>
        <v>1</v>
      </c>
      <c r="J57" s="52"/>
    </row>
    <row r="58" spans="1:10" ht="36.6" thickBot="1" x14ac:dyDescent="0.35">
      <c r="A58" s="6" t="s">
        <v>41</v>
      </c>
      <c r="B58" s="42">
        <v>2</v>
      </c>
      <c r="C58" s="3">
        <v>2</v>
      </c>
      <c r="D58" s="36">
        <v>1</v>
      </c>
      <c r="E58" s="44">
        <f t="shared" si="11"/>
        <v>0.5</v>
      </c>
      <c r="F58" s="51"/>
      <c r="G58" s="76">
        <v>1</v>
      </c>
      <c r="H58" s="15">
        <v>2</v>
      </c>
      <c r="I58" s="16">
        <f t="shared" si="8"/>
        <v>1</v>
      </c>
      <c r="J58" s="52"/>
    </row>
    <row r="59" spans="1:10" ht="48.6" thickBot="1" x14ac:dyDescent="0.35">
      <c r="A59" s="6" t="s">
        <v>42</v>
      </c>
      <c r="B59" s="42">
        <v>2</v>
      </c>
      <c r="C59" s="3">
        <v>2</v>
      </c>
      <c r="D59" s="36">
        <v>1</v>
      </c>
      <c r="E59" s="44">
        <f t="shared" si="11"/>
        <v>0.5</v>
      </c>
      <c r="F59" s="51"/>
      <c r="G59" s="76">
        <v>2</v>
      </c>
      <c r="H59" s="15">
        <v>2</v>
      </c>
      <c r="I59" s="16">
        <f t="shared" si="8"/>
        <v>1</v>
      </c>
      <c r="J59" s="52"/>
    </row>
    <row r="60" spans="1:10" s="17" customFormat="1" ht="57.75" customHeight="1" thickBot="1" x14ac:dyDescent="0.35">
      <c r="A60" s="23" t="s">
        <v>69</v>
      </c>
      <c r="B60" s="24">
        <f>SUM(B61:B62)</f>
        <v>4</v>
      </c>
      <c r="C60" s="24">
        <f>SUM(C61:C62)</f>
        <v>4</v>
      </c>
      <c r="D60" s="24">
        <f>SUM(D61:D62)</f>
        <v>3</v>
      </c>
      <c r="E60" s="25">
        <f>(D60/B60)</f>
        <v>0.75</v>
      </c>
      <c r="F60" s="24" t="str">
        <f>IF(E60&gt;=0.5,"Đạt","Không đạt")</f>
        <v>Đạt</v>
      </c>
      <c r="G60" s="24">
        <f>SUM(G61:G62)</f>
        <v>3</v>
      </c>
      <c r="H60" s="24">
        <f>SUM(H61:H62)</f>
        <v>4</v>
      </c>
      <c r="I60" s="26">
        <f t="shared" si="8"/>
        <v>1</v>
      </c>
      <c r="J60" s="24" t="str">
        <f>IF(I60&gt;=0.5,"Đạt","Không đạt")</f>
        <v>Đạt</v>
      </c>
    </row>
    <row r="61" spans="1:10" ht="48.6" thickBot="1" x14ac:dyDescent="0.35">
      <c r="A61" s="6" t="s">
        <v>43</v>
      </c>
      <c r="B61" s="42">
        <v>2</v>
      </c>
      <c r="C61" s="14">
        <v>2</v>
      </c>
      <c r="D61" s="36">
        <v>2</v>
      </c>
      <c r="E61" s="44">
        <f t="shared" ref="E61:E62" si="12">(D61/B61)</f>
        <v>1</v>
      </c>
      <c r="F61" s="51"/>
      <c r="G61" s="76">
        <v>2</v>
      </c>
      <c r="H61" s="15">
        <v>2</v>
      </c>
      <c r="I61" s="16">
        <f t="shared" si="8"/>
        <v>1</v>
      </c>
      <c r="J61" s="51"/>
    </row>
    <row r="62" spans="1:10" ht="36.6" thickBot="1" x14ac:dyDescent="0.35">
      <c r="A62" s="6" t="s">
        <v>44</v>
      </c>
      <c r="B62" s="42">
        <v>2</v>
      </c>
      <c r="C62" s="14">
        <v>2</v>
      </c>
      <c r="D62" s="36">
        <v>1</v>
      </c>
      <c r="E62" s="44">
        <f t="shared" si="12"/>
        <v>0.5</v>
      </c>
      <c r="F62" s="51"/>
      <c r="G62" s="76">
        <v>1</v>
      </c>
      <c r="H62" s="15">
        <v>2</v>
      </c>
      <c r="I62" s="16">
        <f t="shared" si="8"/>
        <v>1</v>
      </c>
      <c r="J62" s="51"/>
    </row>
    <row r="63" spans="1:10" s="17" customFormat="1" ht="31.8" thickBot="1" x14ac:dyDescent="0.35">
      <c r="A63" s="28" t="s">
        <v>64</v>
      </c>
      <c r="B63" s="24">
        <f>SUM(B64:B65)</f>
        <v>4</v>
      </c>
      <c r="C63" s="24">
        <f>SUM(C64:C65)</f>
        <v>4</v>
      </c>
      <c r="D63" s="24">
        <f>SUM(D64:D65)</f>
        <v>2</v>
      </c>
      <c r="E63" s="25">
        <f>(D63/B63)</f>
        <v>0.5</v>
      </c>
      <c r="F63" s="24" t="str">
        <f>IF(E63&gt;=0.5,"Đạt","Không đạt")</f>
        <v>Đạt</v>
      </c>
      <c r="G63" s="24">
        <f>SUM(G64:G65)</f>
        <v>3</v>
      </c>
      <c r="H63" s="24">
        <f>SUM(H64:H65)</f>
        <v>4</v>
      </c>
      <c r="I63" s="26">
        <f t="shared" si="8"/>
        <v>1</v>
      </c>
      <c r="J63" s="24" t="str">
        <f>IF(I63&gt;=0.5,"Đạt","Không đạt")</f>
        <v>Đạt</v>
      </c>
    </row>
    <row r="64" spans="1:10" ht="72.599999999999994" thickBot="1" x14ac:dyDescent="0.35">
      <c r="A64" s="9" t="s">
        <v>45</v>
      </c>
      <c r="B64" s="42">
        <v>2</v>
      </c>
      <c r="C64" s="14">
        <v>2</v>
      </c>
      <c r="D64" s="36">
        <v>1</v>
      </c>
      <c r="E64" s="44">
        <f t="shared" ref="E64:E65" si="13">(D64/B64)</f>
        <v>0.5</v>
      </c>
      <c r="F64" s="51"/>
      <c r="G64" s="76">
        <v>1</v>
      </c>
      <c r="H64" s="15">
        <v>2</v>
      </c>
      <c r="I64" s="16">
        <f t="shared" si="8"/>
        <v>1</v>
      </c>
      <c r="J64" s="51"/>
    </row>
    <row r="65" spans="1:10" ht="96.6" thickBot="1" x14ac:dyDescent="0.35">
      <c r="A65" s="9" t="s">
        <v>46</v>
      </c>
      <c r="B65" s="42">
        <v>2</v>
      </c>
      <c r="C65" s="14">
        <v>2</v>
      </c>
      <c r="D65" s="36">
        <v>1</v>
      </c>
      <c r="E65" s="44">
        <f t="shared" si="13"/>
        <v>0.5</v>
      </c>
      <c r="F65" s="51"/>
      <c r="G65" s="76">
        <v>2</v>
      </c>
      <c r="H65" s="15">
        <v>2</v>
      </c>
      <c r="I65" s="16">
        <f t="shared" si="8"/>
        <v>1</v>
      </c>
      <c r="J65" s="51"/>
    </row>
    <row r="66" spans="1:10" s="17" customFormat="1" ht="47.4" thickBot="1" x14ac:dyDescent="0.35">
      <c r="A66" s="29" t="s">
        <v>47</v>
      </c>
      <c r="B66" s="21">
        <f>SUM(B67,B72,B75)</f>
        <v>16</v>
      </c>
      <c r="C66" s="21">
        <f>SUM(C67,C72,C75)</f>
        <v>16</v>
      </c>
      <c r="D66" s="21">
        <f>SUM(D67,D72,D75)</f>
        <v>8</v>
      </c>
      <c r="E66" s="22">
        <f>(D66/B66)</f>
        <v>0.5</v>
      </c>
      <c r="F66" s="40" t="str">
        <f>IF(E66&gt;=0.5,"Đạt","Không đạt")</f>
        <v>Đạt</v>
      </c>
      <c r="G66" s="21">
        <f>SUM(G67,G72,G75)</f>
        <v>10</v>
      </c>
      <c r="H66" s="21">
        <f>SUM(H67,H72,H75)</f>
        <v>12</v>
      </c>
      <c r="I66" s="22">
        <f t="shared" si="8"/>
        <v>0.75</v>
      </c>
      <c r="J66" s="40" t="str">
        <f>IF(I66&gt;=0.5,"Đạt","Không đạt")</f>
        <v>Đạt</v>
      </c>
    </row>
    <row r="67" spans="1:10" s="17" customFormat="1" ht="31.8" thickBot="1" x14ac:dyDescent="0.35">
      <c r="A67" s="28" t="s">
        <v>48</v>
      </c>
      <c r="B67" s="24">
        <f>SUM(B68:B71)</f>
        <v>8</v>
      </c>
      <c r="C67" s="24">
        <f>SUM(C68:C71)</f>
        <v>8</v>
      </c>
      <c r="D67" s="24">
        <f>SUM(D68:D71)</f>
        <v>4</v>
      </c>
      <c r="E67" s="25">
        <f>(D67/B67)</f>
        <v>0.5</v>
      </c>
      <c r="F67" s="24" t="str">
        <f>IF(E67&gt;=0.5,"Đạt","Không đạt")</f>
        <v>Đạt</v>
      </c>
      <c r="G67" s="24">
        <f>SUM(G68:G71)</f>
        <v>7</v>
      </c>
      <c r="H67" s="24">
        <f>SUM(H68:H71)</f>
        <v>8</v>
      </c>
      <c r="I67" s="26">
        <f t="shared" si="8"/>
        <v>1</v>
      </c>
      <c r="J67" s="24" t="str">
        <f>IF(I67&gt;=0.5,"Đạt","Không đạt")</f>
        <v>Đạt</v>
      </c>
    </row>
    <row r="68" spans="1:10" ht="60.6" thickBot="1" x14ac:dyDescent="0.35">
      <c r="A68" s="9" t="s">
        <v>49</v>
      </c>
      <c r="B68" s="42">
        <v>2</v>
      </c>
      <c r="C68" s="14">
        <v>2</v>
      </c>
      <c r="D68" s="36">
        <v>1</v>
      </c>
      <c r="E68" s="44">
        <f t="shared" ref="E68:E71" si="14">(D68/B68)</f>
        <v>0.5</v>
      </c>
      <c r="F68" s="51"/>
      <c r="G68" s="76">
        <v>2</v>
      </c>
      <c r="H68" s="15">
        <v>2</v>
      </c>
      <c r="I68" s="16">
        <f t="shared" si="8"/>
        <v>1</v>
      </c>
      <c r="J68" s="51"/>
    </row>
    <row r="69" spans="1:10" ht="16.2" thickBot="1" x14ac:dyDescent="0.35">
      <c r="A69" s="9" t="s">
        <v>50</v>
      </c>
      <c r="B69" s="42">
        <v>2</v>
      </c>
      <c r="C69" s="14">
        <v>2</v>
      </c>
      <c r="D69" s="36">
        <v>1</v>
      </c>
      <c r="E69" s="44">
        <f t="shared" si="14"/>
        <v>0.5</v>
      </c>
      <c r="F69" s="51"/>
      <c r="G69" s="76">
        <v>2</v>
      </c>
      <c r="H69" s="15">
        <v>2</v>
      </c>
      <c r="I69" s="16">
        <f t="shared" si="8"/>
        <v>1</v>
      </c>
      <c r="J69" s="51"/>
    </row>
    <row r="70" spans="1:10" ht="48.6" thickBot="1" x14ac:dyDescent="0.35">
      <c r="A70" s="9" t="s">
        <v>51</v>
      </c>
      <c r="B70" s="42">
        <v>2</v>
      </c>
      <c r="C70" s="14">
        <v>2</v>
      </c>
      <c r="D70" s="36">
        <v>1</v>
      </c>
      <c r="E70" s="44">
        <f t="shared" si="14"/>
        <v>0.5</v>
      </c>
      <c r="F70" s="51"/>
      <c r="G70" s="76">
        <v>2</v>
      </c>
      <c r="H70" s="15">
        <v>2</v>
      </c>
      <c r="I70" s="16">
        <f t="shared" si="8"/>
        <v>1</v>
      </c>
      <c r="J70" s="51"/>
    </row>
    <row r="71" spans="1:10" ht="60.6" thickBot="1" x14ac:dyDescent="0.35">
      <c r="A71" s="9" t="s">
        <v>52</v>
      </c>
      <c r="B71" s="42">
        <v>2</v>
      </c>
      <c r="C71" s="14">
        <v>2</v>
      </c>
      <c r="D71" s="36">
        <v>1</v>
      </c>
      <c r="E71" s="44">
        <f t="shared" si="14"/>
        <v>0.5</v>
      </c>
      <c r="F71" s="51"/>
      <c r="G71" s="76">
        <v>1</v>
      </c>
      <c r="H71" s="15">
        <v>2</v>
      </c>
      <c r="I71" s="16">
        <f t="shared" si="8"/>
        <v>1</v>
      </c>
      <c r="J71" s="51"/>
    </row>
    <row r="72" spans="1:10" s="17" customFormat="1" ht="47.4" thickBot="1" x14ac:dyDescent="0.35">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24.6" thickBot="1" x14ac:dyDescent="0.35">
      <c r="A73" s="9" t="s">
        <v>53</v>
      </c>
      <c r="B73" s="42">
        <v>2</v>
      </c>
      <c r="C73" s="14">
        <v>2</v>
      </c>
      <c r="D73" s="36">
        <v>1</v>
      </c>
      <c r="E73" s="44">
        <f t="shared" ref="E73:E74" si="15">(D73/B73)</f>
        <v>0.5</v>
      </c>
      <c r="F73" s="51"/>
      <c r="G73" s="76">
        <v>1</v>
      </c>
      <c r="H73" s="15">
        <v>1</v>
      </c>
      <c r="I73" s="16">
        <f t="shared" si="8"/>
        <v>0.5</v>
      </c>
      <c r="J73" s="51"/>
    </row>
    <row r="74" spans="1:10" ht="36.6" thickBot="1" x14ac:dyDescent="0.35">
      <c r="A74" s="9" t="s">
        <v>54</v>
      </c>
      <c r="B74" s="42">
        <v>2</v>
      </c>
      <c r="C74" s="14">
        <v>2</v>
      </c>
      <c r="D74" s="36">
        <v>1</v>
      </c>
      <c r="E74" s="44">
        <f t="shared" si="15"/>
        <v>0.5</v>
      </c>
      <c r="F74" s="51"/>
      <c r="G74" s="76">
        <v>0</v>
      </c>
      <c r="H74" s="15">
        <v>0</v>
      </c>
      <c r="I74" s="16">
        <f t="shared" si="8"/>
        <v>0</v>
      </c>
      <c r="J74" s="51"/>
    </row>
    <row r="75" spans="1:10" s="17" customFormat="1" ht="31.8" thickBot="1" x14ac:dyDescent="0.35">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24.6" thickBot="1" x14ac:dyDescent="0.35">
      <c r="A76" s="9" t="s">
        <v>55</v>
      </c>
      <c r="B76" s="42">
        <v>2</v>
      </c>
      <c r="C76" s="14">
        <v>2</v>
      </c>
      <c r="D76" s="36">
        <v>1</v>
      </c>
      <c r="E76" s="44">
        <f t="shared" ref="E76:E77" si="16">(D76/B76)</f>
        <v>0.5</v>
      </c>
      <c r="F76" s="51"/>
      <c r="G76" s="76">
        <v>1</v>
      </c>
      <c r="H76" s="15">
        <v>1</v>
      </c>
      <c r="I76" s="16">
        <f t="shared" si="8"/>
        <v>0.5</v>
      </c>
      <c r="J76" s="51"/>
    </row>
    <row r="77" spans="1:10" ht="36.6" thickBot="1" x14ac:dyDescent="0.35">
      <c r="A77" s="9" t="s">
        <v>56</v>
      </c>
      <c r="B77" s="42">
        <v>2</v>
      </c>
      <c r="C77" s="14">
        <v>2</v>
      </c>
      <c r="D77" s="36">
        <v>1</v>
      </c>
      <c r="E77" s="44">
        <f t="shared" si="16"/>
        <v>0.5</v>
      </c>
      <c r="F77" s="51"/>
      <c r="G77" s="76">
        <v>1</v>
      </c>
      <c r="H77" s="15">
        <v>2</v>
      </c>
      <c r="I77" s="16">
        <f t="shared" si="8"/>
        <v>1</v>
      </c>
      <c r="J77" s="51"/>
    </row>
    <row r="78" spans="1:10" ht="16.2" thickBot="1" x14ac:dyDescent="0.35">
      <c r="A78" s="10" t="s">
        <v>57</v>
      </c>
      <c r="B78" s="41">
        <f>SUM(B16,B30,B66)</f>
        <v>88</v>
      </c>
      <c r="C78" s="5">
        <f>SUM(C16,C30,C66)</f>
        <v>88</v>
      </c>
      <c r="D78" s="12">
        <f>SUM(D16,D30,D66)</f>
        <v>61</v>
      </c>
      <c r="E78" s="57">
        <f>(D78/B78)</f>
        <v>0.69318181818181823</v>
      </c>
      <c r="F78" s="3"/>
      <c r="G78" s="75">
        <f>SUM(G16,G30,G66)</f>
        <v>47</v>
      </c>
      <c r="H78" s="12">
        <f>SUM(H16,H30,H66)</f>
        <v>50</v>
      </c>
      <c r="I78" s="57">
        <f t="shared" si="8"/>
        <v>0.56818181818181823</v>
      </c>
      <c r="J78" s="3"/>
    </row>
    <row r="79" spans="1:10" ht="16.2" thickBot="1" x14ac:dyDescent="0.35">
      <c r="A79" s="10" t="s">
        <v>58</v>
      </c>
      <c r="B79" s="41">
        <v>100</v>
      </c>
      <c r="C79" s="5">
        <f>(C78*B79)/B78</f>
        <v>100</v>
      </c>
      <c r="D79" s="13">
        <f>(D78*B79)/B78</f>
        <v>69.318181818181813</v>
      </c>
      <c r="E79" s="57">
        <f>(D79/B79)</f>
        <v>0.69318181818181812</v>
      </c>
      <c r="F79" s="3"/>
      <c r="G79" s="77">
        <f>(G78/B78)*100</f>
        <v>53.409090909090907</v>
      </c>
      <c r="H79" s="13">
        <f>(H78*B79)/B78</f>
        <v>56.81818181818182</v>
      </c>
      <c r="I79" s="57">
        <f t="shared" si="8"/>
        <v>0.56818181818181823</v>
      </c>
      <c r="J79" s="3"/>
    </row>
    <row r="80" spans="1:10" ht="36" customHeight="1" thickBot="1" x14ac:dyDescent="0.35">
      <c r="A80" s="10" t="s">
        <v>59</v>
      </c>
      <c r="B80" s="11"/>
      <c r="C80" s="11"/>
      <c r="D80" s="7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1" t="s">
        <v>74</v>
      </c>
      <c r="B82" s="62"/>
      <c r="C82" s="62"/>
      <c r="D82" s="62"/>
      <c r="E82" s="62"/>
      <c r="H82" s="63" t="s">
        <v>75</v>
      </c>
      <c r="I82" s="64"/>
      <c r="J82" s="64"/>
    </row>
    <row r="86" spans="1:10" ht="15.6" customHeight="1" x14ac:dyDescent="0.3">
      <c r="A86" s="60" t="s">
        <v>81</v>
      </c>
      <c r="B86" s="60"/>
      <c r="C86" s="60"/>
      <c r="D86" s="60"/>
      <c r="I86" s="58" t="s">
        <v>80</v>
      </c>
      <c r="J86" s="59"/>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CVBAO</cp:lastModifiedBy>
  <cp:lastPrinted>2018-04-25T12:35:40Z</cp:lastPrinted>
  <dcterms:created xsi:type="dcterms:W3CDTF">2018-04-22T04:07:39Z</dcterms:created>
  <dcterms:modified xsi:type="dcterms:W3CDTF">2018-04-25T13:18:06Z</dcterms:modified>
</cp:coreProperties>
</file>